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8" i="1" l="1"/>
  <c r="I12" i="1"/>
  <c r="H10" i="1" s="1"/>
</calcChain>
</file>

<file path=xl/sharedStrings.xml><?xml version="1.0" encoding="utf-8"?>
<sst xmlns="http://schemas.openxmlformats.org/spreadsheetml/2006/main" count="157" uniqueCount="125">
  <si>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</si>
  <si>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</si>
  <si>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</si>
  <si>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</si>
  <si>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</si>
  <si>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</si>
  <si>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</si>
  <si>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</si>
  <si>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</si>
  <si>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</si>
  <si>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</si>
  <si>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</si>
  <si>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</si>
  <si>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</si>
  <si>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</si>
  <si>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</si>
  <si>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</si>
  <si>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</si>
  <si>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</si>
  <si>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</si>
  <si>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</si>
  <si>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</si>
  <si>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</si>
  <si>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</si>
  <si>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</si>
  <si>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</si>
  <si>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</si>
  <si>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</si>
  <si>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</si>
  <si>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</si>
  <si>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</si>
  <si>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</si>
  <si>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</si>
  <si>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</si>
  <si>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</si>
  <si>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</si>
  <si>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</si>
  <si>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</si>
  <si>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</si>
  <si>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</si>
  <si>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</si>
  <si>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</si>
  <si>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</si>
  <si>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</si>
  <si>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</si>
  <si>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</si>
  <si>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</si>
  <si>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</si>
  <si>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</si>
  <si>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</si>
  <si>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</si>
  <si>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</si>
  <si>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</si>
  <si>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</si>
  <si>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</si>
  <si>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</si>
  <si>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</si>
  <si>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</si>
  <si>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</si>
  <si>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</si>
  <si>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</si>
  <si>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</si>
  <si>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</si>
  <si>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</si>
  <si>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</si>
  <si>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</si>
  <si>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м2</t>
  </si>
  <si>
    <t>дворовая территория</t>
  </si>
  <si>
    <t>шт.</t>
  </si>
  <si>
    <t>электромонтажные работы</t>
  </si>
  <si>
    <t>Всего:</t>
  </si>
  <si>
    <t>Обслуживание коллективных приборов учета (КПУ),</t>
  </si>
  <si>
    <t>руб/мес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</si>
  <si>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</si>
  <si>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</si>
  <si>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</si>
  <si>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</si>
  <si>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Текущий ремонт общего имущества*</t>
  </si>
  <si>
    <t>ул. Московская, д. 240 корп. 1</t>
  </si>
  <si>
    <t>Управление многоквартирным домом, в том числе:</t>
  </si>
  <si>
    <t>крыша</t>
  </si>
  <si>
    <t>Остаток денежных средств на 01.01.2023г.</t>
  </si>
  <si>
    <t>33,79             23,29</t>
  </si>
  <si>
    <t>ГП"Калугаоблводоканал" дог. №1139 от 23.04.09</t>
  </si>
  <si>
    <t>вывоз веток</t>
  </si>
  <si>
    <t>1.5</t>
  </si>
  <si>
    <t>4</t>
  </si>
  <si>
    <t xml:space="preserve">Капитальный ремонт общего имущества** </t>
  </si>
  <si>
    <t>5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</si>
  <si>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</si>
  <si>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</si>
  <si>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</si>
  <si>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</si>
  <si>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</si>
  <si>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</si>
  <si>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</si>
  <si>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</si>
  <si>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</si>
  <si>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</si>
  <si>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</si>
  <si>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</si>
  <si>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</si>
  <si>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</si>
  <si>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труб ХВС и вентилей</t>
  </si>
  <si>
    <t>кв.37-подвал</t>
  </si>
  <si>
    <t>мп.</t>
  </si>
  <si>
    <t>замена труб ХВС и вентиля</t>
  </si>
  <si>
    <t>кв.43</t>
  </si>
  <si>
    <t>погрузка и вывоз мешков с мусором</t>
  </si>
  <si>
    <t>погрузка и вывоз веток</t>
  </si>
  <si>
    <t>поверка прибора учета ц.о.</t>
  </si>
  <si>
    <t>подвал</t>
  </si>
  <si>
    <t>снос аварийного дерева</t>
  </si>
  <si>
    <t>ремонт крыльца</t>
  </si>
  <si>
    <t>вход в подъезд № 4,5,6</t>
  </si>
  <si>
    <t>замена канализационных труб</t>
  </si>
  <si>
    <t>кв.65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</si>
  <si>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</si>
  <si>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</si>
  <si>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</si>
  <si>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</si>
  <si>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погрузка мешков с мусором</t>
  </si>
  <si>
    <t>остекление оконных блоков л/клеток</t>
  </si>
  <si>
    <t>подъезд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</si>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</sst>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1" fillId="0" borderId="2" xfId="0" applyFont="1" applyFill="1" applyBorder="1"/>
    <xf numFmtId="0" fontId="20" fillId="0" borderId="15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/>
    <xf numFmtId="4" fontId="1" fillId="0" borderId="0" xfId="0" applyNumberFormat="1" applyFont="1" applyFill="1"/>
    <xf numFmtId="0" fontId="20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6" fontId="7" fillId="0" borderId="2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4" fontId="23" fillId="0" borderId="0" xfId="0" applyNumberFormat="1" applyFont="1" applyFill="1"/>
    <xf numFmtId="0" fontId="1" fillId="0" borderId="0" xfId="0" applyFont="1" applyFill="1" applyAlignment="1"/>
    <xf numFmtId="0" fontId="1" fillId="0" borderId="2" xfId="0" applyFont="1" applyFill="1" applyBorder="1" applyAlignment="1">
      <alignment horizontal="left"/>
    </xf>
    <xf numFmtId="14" fontId="1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165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40%20&#1082;&#1086;&#1088;&#1087;.1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4491.8999999999996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5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3.85546875" style="3" customWidth="1"/>
    <col min="3" max="3" width="8.5703125" style="3" customWidth="1"/>
    <col min="4" max="4" width="10.85546875" style="3" customWidth="1"/>
    <col min="5" max="5" width="13.42578125" style="3" customWidth="1"/>
    <col min="6" max="6" width="12.42578125" style="3" customWidth="1"/>
    <col min="7" max="7" width="17" style="4" customWidth="1"/>
    <col min="8" max="8" width="15" style="4" customWidth="1"/>
    <col min="9" max="9" width="15.7109375" style="4" customWidth="1"/>
    <col min="10" max="10" width="14.28515625" style="4" customWidth="1"/>
    <col min="11" max="11" width="21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3.85546875" style="4" customWidth="1"/>
    <col min="259" max="259" width="8.5703125" style="4" customWidth="1"/>
    <col min="260" max="260" width="10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3.85546875" style="4" customWidth="1"/>
    <col min="515" max="515" width="8.5703125" style="4" customWidth="1"/>
    <col min="516" max="516" width="10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3.85546875" style="4" customWidth="1"/>
    <col min="771" max="771" width="8.5703125" style="4" customWidth="1"/>
    <col min="772" max="772" width="10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3.85546875" style="4" customWidth="1"/>
    <col min="1027" max="1027" width="8.5703125" style="4" customWidth="1"/>
    <col min="1028" max="1028" width="10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3.85546875" style="4" customWidth="1"/>
    <col min="1283" max="1283" width="8.5703125" style="4" customWidth="1"/>
    <col min="1284" max="1284" width="10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3.85546875" style="4" customWidth="1"/>
    <col min="1539" max="1539" width="8.5703125" style="4" customWidth="1"/>
    <col min="1540" max="1540" width="10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3.85546875" style="4" customWidth="1"/>
    <col min="1795" max="1795" width="8.5703125" style="4" customWidth="1"/>
    <col min="1796" max="1796" width="10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3.85546875" style="4" customWidth="1"/>
    <col min="2051" max="2051" width="8.5703125" style="4" customWidth="1"/>
    <col min="2052" max="2052" width="10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3.85546875" style="4" customWidth="1"/>
    <col min="2307" max="2307" width="8.5703125" style="4" customWidth="1"/>
    <col min="2308" max="2308" width="10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3.85546875" style="4" customWidth="1"/>
    <col min="2563" max="2563" width="8.5703125" style="4" customWidth="1"/>
    <col min="2564" max="2564" width="10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3.85546875" style="4" customWidth="1"/>
    <col min="2819" max="2819" width="8.5703125" style="4" customWidth="1"/>
    <col min="2820" max="2820" width="10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3.85546875" style="4" customWidth="1"/>
    <col min="3075" max="3075" width="8.5703125" style="4" customWidth="1"/>
    <col min="3076" max="3076" width="10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3.85546875" style="4" customWidth="1"/>
    <col min="3331" max="3331" width="8.5703125" style="4" customWidth="1"/>
    <col min="3332" max="3332" width="10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3.85546875" style="4" customWidth="1"/>
    <col min="3587" max="3587" width="8.5703125" style="4" customWidth="1"/>
    <col min="3588" max="3588" width="10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3.85546875" style="4" customWidth="1"/>
    <col min="3843" max="3843" width="8.5703125" style="4" customWidth="1"/>
    <col min="3844" max="3844" width="10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3.85546875" style="4" customWidth="1"/>
    <col min="4099" max="4099" width="8.5703125" style="4" customWidth="1"/>
    <col min="4100" max="4100" width="10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3.85546875" style="4" customWidth="1"/>
    <col min="4355" max="4355" width="8.5703125" style="4" customWidth="1"/>
    <col min="4356" max="4356" width="10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3.85546875" style="4" customWidth="1"/>
    <col min="4611" max="4611" width="8.5703125" style="4" customWidth="1"/>
    <col min="4612" max="4612" width="10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3.85546875" style="4" customWidth="1"/>
    <col min="4867" max="4867" width="8.5703125" style="4" customWidth="1"/>
    <col min="4868" max="4868" width="10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3.85546875" style="4" customWidth="1"/>
    <col min="5123" max="5123" width="8.5703125" style="4" customWidth="1"/>
    <col min="5124" max="5124" width="10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3.85546875" style="4" customWidth="1"/>
    <col min="5379" max="5379" width="8.5703125" style="4" customWidth="1"/>
    <col min="5380" max="5380" width="10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3.85546875" style="4" customWidth="1"/>
    <col min="5635" max="5635" width="8.5703125" style="4" customWidth="1"/>
    <col min="5636" max="5636" width="10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3.85546875" style="4" customWidth="1"/>
    <col min="5891" max="5891" width="8.5703125" style="4" customWidth="1"/>
    <col min="5892" max="5892" width="10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3.85546875" style="4" customWidth="1"/>
    <col min="6147" max="6147" width="8.5703125" style="4" customWidth="1"/>
    <col min="6148" max="6148" width="10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3.85546875" style="4" customWidth="1"/>
    <col min="6403" max="6403" width="8.5703125" style="4" customWidth="1"/>
    <col min="6404" max="6404" width="10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3.85546875" style="4" customWidth="1"/>
    <col min="6659" max="6659" width="8.5703125" style="4" customWidth="1"/>
    <col min="6660" max="6660" width="10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3.85546875" style="4" customWidth="1"/>
    <col min="6915" max="6915" width="8.5703125" style="4" customWidth="1"/>
    <col min="6916" max="6916" width="10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3.85546875" style="4" customWidth="1"/>
    <col min="7171" max="7171" width="8.5703125" style="4" customWidth="1"/>
    <col min="7172" max="7172" width="10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3.85546875" style="4" customWidth="1"/>
    <col min="7427" max="7427" width="8.5703125" style="4" customWidth="1"/>
    <col min="7428" max="7428" width="10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3.85546875" style="4" customWidth="1"/>
    <col min="7683" max="7683" width="8.5703125" style="4" customWidth="1"/>
    <col min="7684" max="7684" width="10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3.85546875" style="4" customWidth="1"/>
    <col min="7939" max="7939" width="8.5703125" style="4" customWidth="1"/>
    <col min="7940" max="7940" width="10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3.85546875" style="4" customWidth="1"/>
    <col min="8195" max="8195" width="8.5703125" style="4" customWidth="1"/>
    <col min="8196" max="8196" width="10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3.85546875" style="4" customWidth="1"/>
    <col min="8451" max="8451" width="8.5703125" style="4" customWidth="1"/>
    <col min="8452" max="8452" width="10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3.85546875" style="4" customWidth="1"/>
    <col min="8707" max="8707" width="8.5703125" style="4" customWidth="1"/>
    <col min="8708" max="8708" width="10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3.85546875" style="4" customWidth="1"/>
    <col min="8963" max="8963" width="8.5703125" style="4" customWidth="1"/>
    <col min="8964" max="8964" width="10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3.85546875" style="4" customWidth="1"/>
    <col min="9219" max="9219" width="8.5703125" style="4" customWidth="1"/>
    <col min="9220" max="9220" width="10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3.85546875" style="4" customWidth="1"/>
    <col min="9475" max="9475" width="8.5703125" style="4" customWidth="1"/>
    <col min="9476" max="9476" width="10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3.85546875" style="4" customWidth="1"/>
    <col min="9731" max="9731" width="8.5703125" style="4" customWidth="1"/>
    <col min="9732" max="9732" width="10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3.85546875" style="4" customWidth="1"/>
    <col min="9987" max="9987" width="8.5703125" style="4" customWidth="1"/>
    <col min="9988" max="9988" width="10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3.85546875" style="4" customWidth="1"/>
    <col min="10243" max="10243" width="8.5703125" style="4" customWidth="1"/>
    <col min="10244" max="10244" width="10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3.85546875" style="4" customWidth="1"/>
    <col min="10499" max="10499" width="8.5703125" style="4" customWidth="1"/>
    <col min="10500" max="10500" width="10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3.85546875" style="4" customWidth="1"/>
    <col min="10755" max="10755" width="8.5703125" style="4" customWidth="1"/>
    <col min="10756" max="10756" width="10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3.85546875" style="4" customWidth="1"/>
    <col min="11011" max="11011" width="8.5703125" style="4" customWidth="1"/>
    <col min="11012" max="11012" width="10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3.85546875" style="4" customWidth="1"/>
    <col min="11267" max="11267" width="8.5703125" style="4" customWidth="1"/>
    <col min="11268" max="11268" width="10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3.85546875" style="4" customWidth="1"/>
    <col min="11523" max="11523" width="8.5703125" style="4" customWidth="1"/>
    <col min="11524" max="11524" width="10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3.85546875" style="4" customWidth="1"/>
    <col min="11779" max="11779" width="8.5703125" style="4" customWidth="1"/>
    <col min="11780" max="11780" width="10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3.85546875" style="4" customWidth="1"/>
    <col min="12035" max="12035" width="8.5703125" style="4" customWidth="1"/>
    <col min="12036" max="12036" width="10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3.85546875" style="4" customWidth="1"/>
    <col min="12291" max="12291" width="8.5703125" style="4" customWidth="1"/>
    <col min="12292" max="12292" width="10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3.85546875" style="4" customWidth="1"/>
    <col min="12547" max="12547" width="8.5703125" style="4" customWidth="1"/>
    <col min="12548" max="12548" width="10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3.85546875" style="4" customWidth="1"/>
    <col min="12803" max="12803" width="8.5703125" style="4" customWidth="1"/>
    <col min="12804" max="12804" width="10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3.85546875" style="4" customWidth="1"/>
    <col min="13059" max="13059" width="8.5703125" style="4" customWidth="1"/>
    <col min="13060" max="13060" width="10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3.85546875" style="4" customWidth="1"/>
    <col min="13315" max="13315" width="8.5703125" style="4" customWidth="1"/>
    <col min="13316" max="13316" width="10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3.85546875" style="4" customWidth="1"/>
    <col min="13571" max="13571" width="8.5703125" style="4" customWidth="1"/>
    <col min="13572" max="13572" width="10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3.85546875" style="4" customWidth="1"/>
    <col min="13827" max="13827" width="8.5703125" style="4" customWidth="1"/>
    <col min="13828" max="13828" width="10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3.85546875" style="4" customWidth="1"/>
    <col min="14083" max="14083" width="8.5703125" style="4" customWidth="1"/>
    <col min="14084" max="14084" width="10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3.85546875" style="4" customWidth="1"/>
    <col min="14339" max="14339" width="8.5703125" style="4" customWidth="1"/>
    <col min="14340" max="14340" width="10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3.85546875" style="4" customWidth="1"/>
    <col min="14595" max="14595" width="8.5703125" style="4" customWidth="1"/>
    <col min="14596" max="14596" width="10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3.85546875" style="4" customWidth="1"/>
    <col min="14851" max="14851" width="8.5703125" style="4" customWidth="1"/>
    <col min="14852" max="14852" width="10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3.85546875" style="4" customWidth="1"/>
    <col min="15107" max="15107" width="8.5703125" style="4" customWidth="1"/>
    <col min="15108" max="15108" width="10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3.85546875" style="4" customWidth="1"/>
    <col min="15363" max="15363" width="8.5703125" style="4" customWidth="1"/>
    <col min="15364" max="15364" width="10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3.85546875" style="4" customWidth="1"/>
    <col min="15619" max="15619" width="8.5703125" style="4" customWidth="1"/>
    <col min="15620" max="15620" width="10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3.85546875" style="4" customWidth="1"/>
    <col min="15875" max="15875" width="8.5703125" style="4" customWidth="1"/>
    <col min="15876" max="15876" width="10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3.85546875" style="4" customWidth="1"/>
    <col min="16131" max="16131" width="8.5703125" style="4" customWidth="1"/>
    <col min="16132" max="16132" width="10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89</v>
      </c>
      <c r="C5" s="2"/>
      <c r="D5" s="2"/>
      <c r="E5" s="2"/>
      <c r="F5" s="2"/>
      <c r="G5" s="2"/>
      <c r="H5" s="2"/>
      <c r="I5" s="2"/>
      <c r="J5" s="2"/>
      <c r="K5" s="94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4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78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4491.8999999999996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4491.8999999999996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90</v>
      </c>
      <c r="D20" s="11" t="s">
        <v>91</v>
      </c>
      <c r="E20" s="11" t="s">
        <v>81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6"/>
    </row>
    <row r="22" spans="1:11" s="17" customFormat="1" ht="28.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721216.64799999981</v>
      </c>
      <c r="G22" s="18">
        <v>738765.19675737224</v>
      </c>
      <c r="H22" s="16">
        <v>717982.49199999985</v>
      </c>
      <c r="I22" s="16">
        <v>20782.704757372376</v>
      </c>
      <c r="J22" s="16">
        <v>-17548.548757372373</v>
      </c>
      <c r="K22" s="97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97"/>
    </row>
    <row r="24" spans="1:11" s="24" customFormat="1" ht="32.25" customHeight="1" x14ac:dyDescent="0.25">
      <c r="A24" s="21" t="s">
        <v>58</v>
      </c>
      <c r="B24" s="22" t="s">
        <v>21</v>
      </c>
      <c r="C24" s="22" t="s">
        <v>22</v>
      </c>
      <c r="D24" s="23">
        <v>2</v>
      </c>
      <c r="E24" s="23">
        <v>0</v>
      </c>
      <c r="F24" s="23">
        <v>107805.2</v>
      </c>
      <c r="G24" s="23">
        <v>110428.30245238599</v>
      </c>
      <c r="H24" s="23">
        <v>104571.04399999999</v>
      </c>
      <c r="I24" s="23">
        <v>5857.2584523860041</v>
      </c>
      <c r="J24" s="23">
        <v>-2623.1024523860042</v>
      </c>
      <c r="K24" s="98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20482.987999999998</v>
      </c>
      <c r="G25" s="26">
        <v>20981.377465953337</v>
      </c>
      <c r="H25" s="26">
        <v>20482.987999999998</v>
      </c>
      <c r="I25" s="26">
        <v>498.38946595333982</v>
      </c>
      <c r="J25" s="26">
        <v>-498.38946595333982</v>
      </c>
      <c r="K25" s="99" t="s">
        <v>24</v>
      </c>
    </row>
    <row r="26" spans="1:11" ht="47.25" customHeight="1" x14ac:dyDescent="0.2">
      <c r="A26" s="21"/>
      <c r="B26" s="22" t="s">
        <v>62</v>
      </c>
      <c r="C26" s="22" t="s">
        <v>22</v>
      </c>
      <c r="D26" s="25">
        <v>0.15</v>
      </c>
      <c r="E26" s="25">
        <v>0</v>
      </c>
      <c r="F26" s="26">
        <v>8085.3899999999985</v>
      </c>
      <c r="G26" s="26">
        <v>8282.1226839289484</v>
      </c>
      <c r="H26" s="26">
        <v>8085.3899999999985</v>
      </c>
      <c r="I26" s="26">
        <v>196.73268392894988</v>
      </c>
      <c r="J26" s="26">
        <v>-196.73268392894988</v>
      </c>
      <c r="K26" s="100" t="s">
        <v>25</v>
      </c>
    </row>
    <row r="27" spans="1:11" ht="44.25" customHeight="1" x14ac:dyDescent="0.2">
      <c r="A27" s="21"/>
      <c r="B27" s="22" t="s">
        <v>63</v>
      </c>
      <c r="C27" s="22" t="s">
        <v>22</v>
      </c>
      <c r="D27" s="25">
        <v>0.16</v>
      </c>
      <c r="E27" s="25">
        <v>0</v>
      </c>
      <c r="F27" s="26">
        <v>8624.4159999999974</v>
      </c>
      <c r="G27" s="26">
        <v>8834.2641961908776</v>
      </c>
      <c r="H27" s="26">
        <v>8624.4159999999974</v>
      </c>
      <c r="I27" s="26">
        <v>209.84819619088012</v>
      </c>
      <c r="J27" s="26">
        <v>-209.84819619088012</v>
      </c>
      <c r="K27" s="100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67378.25</v>
      </c>
      <c r="G28" s="26">
        <v>69017.689032741255</v>
      </c>
      <c r="H28" s="26">
        <v>67378.25</v>
      </c>
      <c r="I28" s="26">
        <v>1639.4390327412548</v>
      </c>
      <c r="J28" s="26">
        <v>-1639.4390327412548</v>
      </c>
      <c r="K28" s="98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3234.1559999999999</v>
      </c>
      <c r="G29" s="26">
        <v>3312.8490735715795</v>
      </c>
      <c r="H29" s="26">
        <v>0</v>
      </c>
      <c r="I29" s="26">
        <v>3312.8490735715795</v>
      </c>
      <c r="J29" s="26">
        <v>-78.693073571579589</v>
      </c>
      <c r="K29" s="100" t="s">
        <v>29</v>
      </c>
    </row>
    <row r="30" spans="1:11" ht="41.25" customHeight="1" x14ac:dyDescent="0.2">
      <c r="A30" s="21" t="s">
        <v>59</v>
      </c>
      <c r="B30" s="22" t="s">
        <v>97</v>
      </c>
      <c r="C30" s="22" t="s">
        <v>22</v>
      </c>
      <c r="D30" s="25">
        <v>3.5</v>
      </c>
      <c r="E30" s="25">
        <v>0</v>
      </c>
      <c r="F30" s="26">
        <v>188659.09999999995</v>
      </c>
      <c r="G30" s="26">
        <v>193249.52929167546</v>
      </c>
      <c r="H30" s="26">
        <v>188659.09999999995</v>
      </c>
      <c r="I30" s="26">
        <v>4590.4292916755076</v>
      </c>
      <c r="J30" s="26">
        <v>-4590.4292916755076</v>
      </c>
      <c r="K30" s="100" t="s">
        <v>98</v>
      </c>
    </row>
    <row r="31" spans="1:11" ht="45" customHeight="1" x14ac:dyDescent="0.2">
      <c r="A31" s="21" t="s">
        <v>60</v>
      </c>
      <c r="B31" s="22" t="s">
        <v>79</v>
      </c>
      <c r="C31" s="22" t="s">
        <v>22</v>
      </c>
      <c r="D31" s="25">
        <v>3.46</v>
      </c>
      <c r="E31" s="25">
        <v>0</v>
      </c>
      <c r="F31" s="26">
        <v>186502.99599999996</v>
      </c>
      <c r="G31" s="25">
        <v>191040.96</v>
      </c>
      <c r="H31" s="25">
        <v>186502.99599999996</v>
      </c>
      <c r="I31" s="26">
        <v>4537.9640000000363</v>
      </c>
      <c r="J31" s="26">
        <v>-4537.9640000000363</v>
      </c>
      <c r="K31" s="98"/>
    </row>
    <row r="32" spans="1:11" ht="36" customHeight="1" x14ac:dyDescent="0.2">
      <c r="A32" s="21" t="s">
        <v>61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163863.90399999998</v>
      </c>
      <c r="G32" s="26">
        <v>167851.0197276267</v>
      </c>
      <c r="H32" s="26">
        <v>163863.90399999998</v>
      </c>
      <c r="I32" s="26">
        <v>3987.1157276267186</v>
      </c>
      <c r="J32" s="26">
        <v>-3987.1157276267186</v>
      </c>
      <c r="K32" s="98"/>
    </row>
    <row r="33" spans="1:12" ht="37.5" customHeight="1" x14ac:dyDescent="0.2">
      <c r="A33" s="21" t="s">
        <v>85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74385.447999999989</v>
      </c>
      <c r="G33" s="26">
        <v>76195.385285684097</v>
      </c>
      <c r="H33" s="26">
        <v>74385.447999999989</v>
      </c>
      <c r="I33" s="26">
        <v>1809.9372856841073</v>
      </c>
      <c r="J33" s="26">
        <v>-1809.9372856841073</v>
      </c>
      <c r="K33" s="98"/>
    </row>
    <row r="34" spans="1:12" s="69" customFormat="1" ht="37.5" customHeight="1" x14ac:dyDescent="0.2">
      <c r="A34" s="27" t="s">
        <v>64</v>
      </c>
      <c r="B34" s="92" t="s">
        <v>32</v>
      </c>
      <c r="C34" s="28" t="s">
        <v>33</v>
      </c>
      <c r="D34" s="113">
        <v>6</v>
      </c>
      <c r="E34" s="93">
        <v>0</v>
      </c>
      <c r="F34" s="68">
        <v>85663.17</v>
      </c>
      <c r="G34" s="68">
        <v>87550</v>
      </c>
      <c r="H34" s="68">
        <v>85663.17</v>
      </c>
      <c r="I34" s="68">
        <v>1886.8300000000017</v>
      </c>
      <c r="J34" s="68">
        <v>-1886.8300000000017</v>
      </c>
      <c r="K34" s="101" t="s">
        <v>34</v>
      </c>
    </row>
    <row r="35" spans="1:12" s="69" customFormat="1" ht="36.75" customHeight="1" x14ac:dyDescent="0.2">
      <c r="A35" s="27" t="s">
        <v>65</v>
      </c>
      <c r="B35" s="28" t="s">
        <v>71</v>
      </c>
      <c r="C35" s="28" t="s">
        <v>72</v>
      </c>
      <c r="D35" s="114">
        <v>0.44563999999999998</v>
      </c>
      <c r="E35" s="93">
        <v>0</v>
      </c>
      <c r="F35" s="68">
        <v>14436.18</v>
      </c>
      <c r="G35" s="68">
        <v>14821.6</v>
      </c>
      <c r="H35" s="68">
        <v>14436.18</v>
      </c>
      <c r="I35" s="68">
        <v>385.42000000000007</v>
      </c>
      <c r="J35" s="68">
        <v>-385.42000000000007</v>
      </c>
      <c r="K35" s="101"/>
    </row>
    <row r="36" spans="1:12" s="17" customFormat="1" ht="30" customHeight="1" x14ac:dyDescent="0.2">
      <c r="A36" s="27" t="s">
        <v>86</v>
      </c>
      <c r="B36" s="29" t="s">
        <v>77</v>
      </c>
      <c r="C36" s="28" t="s">
        <v>22</v>
      </c>
      <c r="D36" s="102">
        <v>1.86</v>
      </c>
      <c r="E36" s="18">
        <v>99325.67</v>
      </c>
      <c r="F36" s="16">
        <v>100259.03</v>
      </c>
      <c r="G36" s="16">
        <v>103082.1</v>
      </c>
      <c r="H36" s="16">
        <v>118627.37999999999</v>
      </c>
      <c r="I36" s="16">
        <v>93212.390000000014</v>
      </c>
      <c r="J36" s="16">
        <v>-2823.070000000007</v>
      </c>
      <c r="K36" s="101"/>
    </row>
    <row r="37" spans="1:12" s="17" customFormat="1" ht="30" customHeight="1" x14ac:dyDescent="0.2">
      <c r="A37" s="27" t="s">
        <v>88</v>
      </c>
      <c r="B37" s="29" t="s">
        <v>87</v>
      </c>
      <c r="C37" s="29"/>
      <c r="D37" s="102"/>
      <c r="E37" s="18">
        <v>205918.23</v>
      </c>
      <c r="F37" s="16">
        <v>0</v>
      </c>
      <c r="G37" s="16">
        <v>0</v>
      </c>
      <c r="H37" s="16">
        <v>0</v>
      </c>
      <c r="I37" s="16">
        <v>205918.23</v>
      </c>
      <c r="J37" s="16">
        <v>0</v>
      </c>
      <c r="K37" s="101"/>
    </row>
    <row r="38" spans="1:12" s="17" customFormat="1" ht="12.75" customHeight="1" x14ac:dyDescent="0.2">
      <c r="A38" s="78"/>
      <c r="B38" s="79"/>
      <c r="C38" s="79"/>
      <c r="D38" s="103"/>
      <c r="E38" s="80"/>
      <c r="F38" s="81"/>
      <c r="G38" s="81"/>
      <c r="H38" s="81"/>
      <c r="I38" s="81"/>
      <c r="J38" s="81"/>
      <c r="K38" s="104"/>
    </row>
    <row r="39" spans="1:12" s="35" customFormat="1" ht="15.75" customHeight="1" x14ac:dyDescent="0.2">
      <c r="A39" s="30"/>
      <c r="B39" s="31" t="s">
        <v>73</v>
      </c>
      <c r="C39" s="32"/>
      <c r="D39" s="105"/>
      <c r="E39" s="33"/>
      <c r="F39" s="34"/>
      <c r="G39" s="34"/>
      <c r="H39" s="34"/>
      <c r="I39" s="34"/>
      <c r="J39" s="34" t="s">
        <v>35</v>
      </c>
      <c r="K39" s="106"/>
    </row>
    <row r="40" spans="1:12" s="35" customFormat="1" ht="15.75" customHeight="1" x14ac:dyDescent="0.2">
      <c r="A40" s="30"/>
      <c r="B40" s="31" t="s">
        <v>74</v>
      </c>
      <c r="C40" s="32"/>
      <c r="D40" s="105"/>
      <c r="E40" s="33"/>
      <c r="F40" s="34"/>
      <c r="G40" s="34"/>
      <c r="H40" s="34"/>
      <c r="I40" s="34">
        <v>9432</v>
      </c>
      <c r="J40" s="34" t="s">
        <v>35</v>
      </c>
      <c r="K40" s="34"/>
    </row>
    <row r="41" spans="1:12" s="35" customFormat="1" ht="15.75" customHeight="1" x14ac:dyDescent="0.2">
      <c r="A41" s="30"/>
      <c r="B41" s="31"/>
      <c r="C41" s="32"/>
      <c r="D41" s="105"/>
      <c r="E41" s="33"/>
      <c r="F41" s="34"/>
      <c r="G41" s="34"/>
      <c r="H41" s="34"/>
      <c r="I41" s="34"/>
      <c r="J41" s="34"/>
      <c r="K41" s="106"/>
    </row>
    <row r="42" spans="1:12" s="35" customFormat="1" ht="15.75" customHeight="1" x14ac:dyDescent="0.2">
      <c r="A42" s="30"/>
      <c r="B42" s="31"/>
      <c r="C42" s="32"/>
      <c r="D42" s="105"/>
      <c r="E42" s="33"/>
      <c r="F42" s="34"/>
      <c r="G42" s="34"/>
      <c r="H42" s="34"/>
      <c r="I42" s="34"/>
      <c r="J42" s="34"/>
      <c r="K42" s="34"/>
    </row>
    <row r="43" spans="1:12" s="82" customFormat="1" ht="30" customHeight="1" thickBot="1" x14ac:dyDescent="0.25">
      <c r="A43" s="78"/>
      <c r="B43" s="79"/>
      <c r="C43" s="79"/>
      <c r="D43" s="103"/>
      <c r="E43" s="80"/>
      <c r="F43" s="81"/>
      <c r="G43" s="81"/>
      <c r="H43" s="81"/>
      <c r="I43" s="81"/>
      <c r="J43" s="81"/>
      <c r="K43" s="104"/>
    </row>
    <row r="44" spans="1:12" s="38" customFormat="1" ht="64.5" thickBot="1" x14ac:dyDescent="0.3">
      <c r="A44" s="36" t="s">
        <v>99</v>
      </c>
      <c r="B44" s="37" t="s">
        <v>36</v>
      </c>
      <c r="C44" s="11" t="s">
        <v>90</v>
      </c>
      <c r="D44" s="11" t="s">
        <v>91</v>
      </c>
      <c r="E44" s="11" t="s">
        <v>92</v>
      </c>
      <c r="F44" s="11" t="s">
        <v>100</v>
      </c>
      <c r="G44" s="11" t="s">
        <v>101</v>
      </c>
      <c r="H44" s="11" t="s">
        <v>102</v>
      </c>
      <c r="I44" s="11" t="s">
        <v>96</v>
      </c>
      <c r="J44" s="141" t="s">
        <v>19</v>
      </c>
      <c r="K44" s="142"/>
    </row>
    <row r="45" spans="1:12" s="24" customFormat="1" ht="15" x14ac:dyDescent="0.25">
      <c r="A45" s="39"/>
      <c r="B45" s="40" t="s">
        <v>11</v>
      </c>
      <c r="C45" s="40"/>
      <c r="D45" s="107"/>
      <c r="E45" s="41"/>
      <c r="F45" s="41"/>
      <c r="G45" s="41"/>
      <c r="H45" s="41"/>
      <c r="I45" s="41"/>
      <c r="J45" s="143"/>
      <c r="K45" s="143"/>
    </row>
    <row r="46" spans="1:12" ht="36.75" customHeight="1" x14ac:dyDescent="0.2">
      <c r="A46" s="21"/>
      <c r="B46" s="22" t="s">
        <v>75</v>
      </c>
      <c r="C46" s="88" t="s">
        <v>37</v>
      </c>
      <c r="D46" s="108" t="s">
        <v>82</v>
      </c>
      <c r="E46" s="26">
        <v>729121.9</v>
      </c>
      <c r="F46" s="26">
        <v>734239.77</v>
      </c>
      <c r="G46" s="26">
        <v>729121.9</v>
      </c>
      <c r="H46" s="26">
        <v>5117.8699999999953</v>
      </c>
      <c r="I46" s="26">
        <v>-5117.8699999999953</v>
      </c>
      <c r="J46" s="144" t="s">
        <v>83</v>
      </c>
      <c r="K46" s="144"/>
    </row>
    <row r="47" spans="1:12" ht="34.5" customHeight="1" x14ac:dyDescent="0.2">
      <c r="A47" s="21"/>
      <c r="B47" s="22" t="s">
        <v>38</v>
      </c>
      <c r="C47" s="88" t="s">
        <v>39</v>
      </c>
      <c r="D47" s="108">
        <v>1802.64</v>
      </c>
      <c r="E47" s="26">
        <v>1369793.45</v>
      </c>
      <c r="F47" s="26">
        <v>1399288.35</v>
      </c>
      <c r="G47" s="26">
        <v>1369793.45</v>
      </c>
      <c r="H47" s="26">
        <v>29494.90000000014</v>
      </c>
      <c r="I47" s="26">
        <v>-29494.90000000014</v>
      </c>
      <c r="J47" s="144" t="s">
        <v>76</v>
      </c>
      <c r="K47" s="144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87"/>
      <c r="L48" s="87"/>
    </row>
    <row r="49" spans="1:12" s="10" customFormat="1" ht="12" x14ac:dyDescent="0.2">
      <c r="A49" s="7"/>
      <c r="B49" s="46" t="s">
        <v>40</v>
      </c>
      <c r="C49" s="46"/>
      <c r="D49" s="46"/>
      <c r="E49" s="46"/>
      <c r="F49" s="46"/>
      <c r="G49" s="47"/>
      <c r="H49" s="46"/>
      <c r="I49" s="46"/>
      <c r="J49" s="46"/>
    </row>
    <row r="50" spans="1:12" ht="12.75" customHeight="1" x14ac:dyDescent="0.2">
      <c r="A50" s="42"/>
      <c r="B50" s="48" t="s">
        <v>41</v>
      </c>
      <c r="C50" s="43"/>
      <c r="D50" s="44"/>
      <c r="E50" s="44"/>
      <c r="F50" s="49"/>
      <c r="G50" s="45"/>
      <c r="H50" s="45"/>
      <c r="I50" s="45"/>
      <c r="J50" s="45"/>
      <c r="K50" s="45"/>
      <c r="L50" s="50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5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5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5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5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5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5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5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5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5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5"/>
    </row>
    <row r="61" spans="1:12" s="51" customFormat="1" ht="12.75" customHeight="1" x14ac:dyDescent="0.2">
      <c r="A61" s="42"/>
      <c r="B61" s="48"/>
      <c r="C61" s="48"/>
      <c r="D61" s="44"/>
      <c r="E61" s="44"/>
      <c r="F61" s="49"/>
      <c r="G61" s="45"/>
      <c r="H61" s="45"/>
      <c r="I61" s="45"/>
      <c r="J61" s="45"/>
      <c r="K61" s="45"/>
      <c r="L61" s="85"/>
    </row>
    <row r="62" spans="1:12" s="51" customFormat="1" ht="12.75" customHeight="1" x14ac:dyDescent="0.2">
      <c r="A62" s="42"/>
      <c r="B62" s="48"/>
      <c r="C62" s="48"/>
      <c r="D62" s="44"/>
      <c r="E62" s="44"/>
      <c r="F62" s="49"/>
      <c r="G62" s="45"/>
      <c r="H62" s="45"/>
      <c r="I62" s="45"/>
      <c r="J62" s="45"/>
      <c r="K62" s="45"/>
      <c r="L62" s="85"/>
    </row>
    <row r="63" spans="1:12" s="51" customFormat="1" ht="12.75" customHeight="1" x14ac:dyDescent="0.2">
      <c r="A63" s="42"/>
      <c r="B63" s="48"/>
      <c r="C63" s="48"/>
      <c r="D63" s="44"/>
      <c r="E63" s="44"/>
      <c r="F63" s="49"/>
      <c r="G63" s="45"/>
      <c r="H63" s="45"/>
      <c r="I63" s="45"/>
      <c r="J63" s="45"/>
      <c r="K63" s="45"/>
      <c r="L63" s="85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5"/>
    </row>
    <row r="65" spans="1:12" s="51" customFormat="1" ht="12.75" customHeight="1" x14ac:dyDescent="0.2">
      <c r="A65" s="42"/>
      <c r="B65" s="48"/>
      <c r="C65" s="48"/>
      <c r="D65" s="44"/>
      <c r="E65" s="44"/>
      <c r="F65" s="49"/>
      <c r="G65" s="45"/>
      <c r="H65" s="45"/>
      <c r="I65" s="45"/>
      <c r="J65" s="45"/>
      <c r="K65" s="45"/>
      <c r="L65" s="85"/>
    </row>
    <row r="66" spans="1:12" s="51" customFormat="1" ht="12.75" customHeight="1" x14ac:dyDescent="0.2">
      <c r="A66" s="42"/>
      <c r="B66" s="48"/>
      <c r="C66" s="48"/>
      <c r="D66" s="44"/>
      <c r="E66" s="44"/>
      <c r="F66" s="49"/>
      <c r="G66" s="45"/>
      <c r="H66" s="45"/>
      <c r="I66" s="45"/>
      <c r="J66" s="45"/>
      <c r="K66" s="45"/>
      <c r="L66" s="85"/>
    </row>
    <row r="67" spans="1:12" s="51" customFormat="1" ht="12.75" customHeight="1" x14ac:dyDescent="0.2">
      <c r="A67" s="42"/>
      <c r="B67" s="48"/>
      <c r="C67" s="48"/>
      <c r="D67" s="44"/>
      <c r="E67" s="44"/>
      <c r="F67" s="49"/>
      <c r="G67" s="45"/>
      <c r="H67" s="45"/>
      <c r="I67" s="45"/>
      <c r="J67" s="45"/>
      <c r="K67" s="45"/>
      <c r="L67" s="85"/>
    </row>
    <row r="68" spans="1:12" s="51" customFormat="1" ht="12.75" customHeight="1" x14ac:dyDescent="0.2">
      <c r="A68" s="42"/>
      <c r="B68" s="48"/>
      <c r="C68" s="48"/>
      <c r="D68" s="44"/>
      <c r="E68" s="44"/>
      <c r="F68" s="49"/>
      <c r="G68" s="45"/>
      <c r="H68" s="45"/>
      <c r="I68" s="45"/>
      <c r="J68" s="45"/>
      <c r="K68" s="45"/>
      <c r="L68" s="85"/>
    </row>
    <row r="69" spans="1:12" s="51" customFormat="1" ht="12.75" customHeight="1" x14ac:dyDescent="0.2">
      <c r="A69" s="42"/>
      <c r="B69" s="48"/>
      <c r="C69" s="48"/>
      <c r="D69" s="44"/>
      <c r="E69" s="44"/>
      <c r="F69" s="86"/>
      <c r="G69" s="86"/>
      <c r="H69" s="45"/>
      <c r="I69" s="45"/>
      <c r="J69" s="45"/>
      <c r="K69" s="45"/>
      <c r="L69" s="85"/>
    </row>
    <row r="70" spans="1:12" s="51" customFormat="1" ht="12.75" customHeight="1" x14ac:dyDescent="0.2">
      <c r="A70" s="42"/>
      <c r="B70" s="48"/>
      <c r="C70" s="48"/>
      <c r="D70" s="44"/>
      <c r="E70" s="44"/>
      <c r="F70" s="86"/>
      <c r="G70" s="86"/>
      <c r="H70" s="45"/>
      <c r="I70" s="45"/>
      <c r="J70" s="45"/>
      <c r="K70" s="45"/>
      <c r="L70" s="85"/>
    </row>
    <row r="71" spans="1:12" s="51" customFormat="1" ht="12.75" customHeight="1" x14ac:dyDescent="0.2">
      <c r="A71" s="42"/>
      <c r="B71" s="48"/>
      <c r="C71" s="48"/>
      <c r="D71" s="44"/>
      <c r="E71" s="44"/>
      <c r="F71" s="86"/>
      <c r="G71" s="86"/>
      <c r="H71" s="45"/>
      <c r="I71" s="45"/>
      <c r="J71" s="45"/>
      <c r="K71" s="45"/>
      <c r="L71" s="85"/>
    </row>
    <row r="72" spans="1:12" s="51" customFormat="1" ht="12.75" customHeight="1" x14ac:dyDescent="0.2">
      <c r="A72" s="42"/>
      <c r="B72" s="48"/>
      <c r="C72" s="48"/>
      <c r="D72" s="44"/>
      <c r="E72" s="44"/>
      <c r="F72" s="49"/>
      <c r="G72" s="45"/>
      <c r="H72" s="45"/>
      <c r="I72" s="45"/>
      <c r="J72" s="45"/>
      <c r="K72" s="45"/>
      <c r="L72" s="85"/>
    </row>
    <row r="73" spans="1:12" s="51" customFormat="1" ht="12.75" customHeight="1" x14ac:dyDescent="0.2">
      <c r="A73" s="42"/>
      <c r="B73" s="48"/>
      <c r="C73" s="48"/>
      <c r="D73" s="44"/>
      <c r="E73" s="44"/>
      <c r="F73" s="49"/>
      <c r="G73" s="45"/>
      <c r="H73" s="45"/>
      <c r="I73" s="45"/>
      <c r="J73" s="45"/>
      <c r="K73" s="45"/>
      <c r="L73" s="85"/>
    </row>
    <row r="74" spans="1:12" x14ac:dyDescent="0.2">
      <c r="L74" s="50"/>
    </row>
    <row r="75" spans="1:12" s="17" customFormat="1" ht="14.25" x14ac:dyDescent="0.2">
      <c r="A75" s="52"/>
      <c r="B75" s="53" t="s">
        <v>42</v>
      </c>
      <c r="C75" s="53"/>
      <c r="D75" s="53"/>
      <c r="E75" s="53"/>
      <c r="F75" s="54"/>
      <c r="I75" s="55"/>
      <c r="L75" s="56"/>
    </row>
    <row r="76" spans="1:12" s="17" customFormat="1" ht="14.25" x14ac:dyDescent="0.2">
      <c r="A76" s="52"/>
      <c r="B76" s="57" t="s">
        <v>43</v>
      </c>
      <c r="C76" s="57"/>
      <c r="D76" s="53"/>
      <c r="E76" s="53"/>
      <c r="F76" s="54"/>
    </row>
    <row r="77" spans="1:12" ht="13.5" thickBot="1" x14ac:dyDescent="0.25"/>
    <row r="78" spans="1:12" s="60" customFormat="1" ht="51.75" thickBot="1" x14ac:dyDescent="0.3">
      <c r="A78" s="11" t="s">
        <v>44</v>
      </c>
      <c r="B78" s="132" t="s">
        <v>45</v>
      </c>
      <c r="C78" s="133"/>
      <c r="D78" s="134"/>
      <c r="E78" s="135"/>
      <c r="F78" s="136"/>
      <c r="G78" s="115" t="s">
        <v>46</v>
      </c>
      <c r="H78" s="58" t="s">
        <v>47</v>
      </c>
      <c r="I78" s="58" t="s">
        <v>48</v>
      </c>
      <c r="J78" s="11" t="s">
        <v>49</v>
      </c>
      <c r="K78" s="59"/>
    </row>
    <row r="79" spans="1:12" x14ac:dyDescent="0.2">
      <c r="A79" s="61"/>
      <c r="B79" s="62"/>
      <c r="C79" s="63"/>
      <c r="D79" s="63"/>
      <c r="E79" s="137"/>
      <c r="F79" s="138"/>
      <c r="G79" s="64"/>
      <c r="H79" s="65"/>
      <c r="I79" s="65"/>
      <c r="J79" s="65"/>
    </row>
    <row r="80" spans="1:12" s="69" customFormat="1" ht="15.75" x14ac:dyDescent="0.25">
      <c r="A80" s="66" t="s">
        <v>50</v>
      </c>
      <c r="B80" s="83" t="s">
        <v>51</v>
      </c>
      <c r="C80" s="84"/>
      <c r="D80" s="84"/>
      <c r="E80" s="139"/>
      <c r="F80" s="140"/>
      <c r="G80" s="67"/>
      <c r="H80" s="66"/>
      <c r="I80" s="66"/>
      <c r="J80" s="68"/>
    </row>
    <row r="81" spans="1:11" x14ac:dyDescent="0.2">
      <c r="A81" s="70"/>
      <c r="B81" s="71" t="s">
        <v>11</v>
      </c>
      <c r="C81" s="72"/>
      <c r="D81" s="72"/>
      <c r="E81" s="124"/>
      <c r="F81" s="90"/>
      <c r="G81" s="125"/>
      <c r="H81" s="70"/>
      <c r="I81" s="70"/>
      <c r="J81" s="26"/>
    </row>
    <row r="82" spans="1:11" ht="12.75" customHeight="1" x14ac:dyDescent="0.2">
      <c r="A82" s="70"/>
      <c r="B82" s="126" t="s">
        <v>103</v>
      </c>
      <c r="C82" s="89"/>
      <c r="D82" s="109"/>
      <c r="E82" s="126" t="s">
        <v>104</v>
      </c>
      <c r="F82" s="90"/>
      <c r="G82" s="127">
        <v>44952</v>
      </c>
      <c r="H82" s="128" t="s">
        <v>105</v>
      </c>
      <c r="I82" s="126">
        <v>5</v>
      </c>
      <c r="J82" s="129">
        <v>8623.68</v>
      </c>
    </row>
    <row r="83" spans="1:11" x14ac:dyDescent="0.2">
      <c r="A83" s="70"/>
      <c r="B83" s="126" t="s">
        <v>106</v>
      </c>
      <c r="C83" s="89"/>
      <c r="D83" s="109"/>
      <c r="E83" s="126" t="s">
        <v>107</v>
      </c>
      <c r="F83" s="90"/>
      <c r="G83" s="127">
        <v>45015</v>
      </c>
      <c r="H83" s="128" t="s">
        <v>105</v>
      </c>
      <c r="I83" s="126">
        <v>0.5</v>
      </c>
      <c r="J83" s="129">
        <v>5222.72</v>
      </c>
    </row>
    <row r="84" spans="1:11" x14ac:dyDescent="0.2">
      <c r="A84" s="70"/>
      <c r="B84" s="126" t="s">
        <v>108</v>
      </c>
      <c r="C84" s="89"/>
      <c r="D84" s="109"/>
      <c r="E84" s="126" t="s">
        <v>67</v>
      </c>
      <c r="F84" s="90"/>
      <c r="G84" s="127">
        <v>45035</v>
      </c>
      <c r="H84" s="128"/>
      <c r="I84" s="126"/>
      <c r="J84" s="129">
        <v>1248.8</v>
      </c>
    </row>
    <row r="85" spans="1:11" x14ac:dyDescent="0.2">
      <c r="A85" s="70"/>
      <c r="B85" s="126" t="s">
        <v>109</v>
      </c>
      <c r="C85" s="89"/>
      <c r="D85" s="109"/>
      <c r="E85" s="126" t="s">
        <v>67</v>
      </c>
      <c r="F85" s="90"/>
      <c r="G85" s="127">
        <v>45036</v>
      </c>
      <c r="H85" s="128"/>
      <c r="I85" s="126"/>
      <c r="J85" s="129">
        <v>1510.8</v>
      </c>
    </row>
    <row r="86" spans="1:11" x14ac:dyDescent="0.2">
      <c r="A86" s="70"/>
      <c r="B86" s="126" t="s">
        <v>110</v>
      </c>
      <c r="C86" s="89"/>
      <c r="D86" s="109"/>
      <c r="E86" s="126" t="s">
        <v>111</v>
      </c>
      <c r="F86" s="90"/>
      <c r="G86" s="127">
        <v>45085</v>
      </c>
      <c r="H86" s="128"/>
      <c r="I86" s="126"/>
      <c r="J86" s="129">
        <v>21000</v>
      </c>
    </row>
    <row r="87" spans="1:11" x14ac:dyDescent="0.2">
      <c r="A87" s="70"/>
      <c r="B87" s="126" t="s">
        <v>112</v>
      </c>
      <c r="C87" s="89"/>
      <c r="D87" s="109"/>
      <c r="E87" s="126" t="s">
        <v>67</v>
      </c>
      <c r="F87" s="90"/>
      <c r="G87" s="127">
        <v>45079</v>
      </c>
      <c r="H87" s="128" t="s">
        <v>68</v>
      </c>
      <c r="I87" s="126">
        <v>1</v>
      </c>
      <c r="J87" s="129">
        <v>5523.06</v>
      </c>
    </row>
    <row r="88" spans="1:11" x14ac:dyDescent="0.2">
      <c r="A88" s="70"/>
      <c r="B88" s="126" t="s">
        <v>84</v>
      </c>
      <c r="C88" s="89"/>
      <c r="D88" s="109"/>
      <c r="E88" s="126" t="s">
        <v>67</v>
      </c>
      <c r="F88" s="90"/>
      <c r="G88" s="127">
        <v>45097</v>
      </c>
      <c r="H88" s="128"/>
      <c r="I88" s="126"/>
      <c r="J88" s="129">
        <v>866.66</v>
      </c>
    </row>
    <row r="89" spans="1:11" x14ac:dyDescent="0.2">
      <c r="A89" s="70"/>
      <c r="B89" s="126" t="s">
        <v>113</v>
      </c>
      <c r="C89" s="89"/>
      <c r="D89" s="109"/>
      <c r="E89" s="126" t="s">
        <v>114</v>
      </c>
      <c r="F89" s="90"/>
      <c r="G89" s="127">
        <v>45084</v>
      </c>
      <c r="H89" s="128" t="s">
        <v>68</v>
      </c>
      <c r="I89" s="126">
        <v>3</v>
      </c>
      <c r="J89" s="129">
        <v>25698.81</v>
      </c>
    </row>
    <row r="90" spans="1:11" x14ac:dyDescent="0.2">
      <c r="A90" s="70"/>
      <c r="B90" s="126" t="s">
        <v>115</v>
      </c>
      <c r="C90" s="89"/>
      <c r="D90" s="109"/>
      <c r="E90" s="126" t="s">
        <v>116</v>
      </c>
      <c r="F90" s="90"/>
      <c r="G90" s="127">
        <v>45230</v>
      </c>
      <c r="H90" s="128" t="s">
        <v>105</v>
      </c>
      <c r="I90" s="126">
        <v>3.1</v>
      </c>
      <c r="J90" s="129">
        <v>8707.4500000000007</v>
      </c>
    </row>
    <row r="91" spans="1:11" ht="12" customHeight="1" x14ac:dyDescent="0.2">
      <c r="A91" s="70"/>
      <c r="B91" s="126" t="s">
        <v>117</v>
      </c>
      <c r="C91" s="89"/>
      <c r="D91" s="109"/>
      <c r="E91" s="126" t="s">
        <v>118</v>
      </c>
      <c r="F91" s="90"/>
      <c r="G91" s="127">
        <v>45217</v>
      </c>
      <c r="H91" s="128" t="s">
        <v>119</v>
      </c>
      <c r="I91" s="126">
        <v>100</v>
      </c>
      <c r="J91" s="129">
        <v>18000</v>
      </c>
      <c r="K91" s="110"/>
    </row>
    <row r="92" spans="1:11" ht="12.75" customHeight="1" x14ac:dyDescent="0.2">
      <c r="A92" s="70"/>
      <c r="B92" s="126" t="s">
        <v>120</v>
      </c>
      <c r="C92" s="91"/>
      <c r="D92" s="111"/>
      <c r="E92" s="126" t="s">
        <v>80</v>
      </c>
      <c r="F92" s="90"/>
      <c r="G92" s="127">
        <v>45271</v>
      </c>
      <c r="H92" s="128" t="s">
        <v>66</v>
      </c>
      <c r="I92" s="126">
        <v>141</v>
      </c>
      <c r="J92" s="129">
        <v>7473</v>
      </c>
    </row>
    <row r="93" spans="1:11" x14ac:dyDescent="0.2">
      <c r="A93" s="70"/>
      <c r="B93" s="126" t="s">
        <v>120</v>
      </c>
      <c r="C93" s="89"/>
      <c r="D93" s="109"/>
      <c r="E93" s="126" t="s">
        <v>80</v>
      </c>
      <c r="F93" s="90"/>
      <c r="G93" s="127">
        <v>45279</v>
      </c>
      <c r="H93" s="128" t="s">
        <v>66</v>
      </c>
      <c r="I93" s="126">
        <v>147</v>
      </c>
      <c r="J93" s="129">
        <v>7791</v>
      </c>
    </row>
    <row r="94" spans="1:11" ht="12.75" customHeight="1" x14ac:dyDescent="0.2">
      <c r="A94" s="70"/>
      <c r="B94" s="126" t="s">
        <v>121</v>
      </c>
      <c r="C94" s="118"/>
      <c r="D94" s="118"/>
      <c r="E94" s="126" t="s">
        <v>67</v>
      </c>
      <c r="F94" s="90"/>
      <c r="G94" s="127">
        <v>45050</v>
      </c>
      <c r="H94" s="128"/>
      <c r="I94" s="126"/>
      <c r="J94" s="129">
        <v>1934.4</v>
      </c>
    </row>
    <row r="95" spans="1:11" ht="12.75" customHeight="1" x14ac:dyDescent="0.2">
      <c r="A95" s="70"/>
      <c r="B95" s="126" t="s">
        <v>69</v>
      </c>
      <c r="C95" s="119"/>
      <c r="D95" s="120"/>
      <c r="E95" s="126"/>
      <c r="F95" s="121"/>
      <c r="G95" s="127">
        <v>45289</v>
      </c>
      <c r="H95" s="128"/>
      <c r="I95" s="130"/>
      <c r="J95" s="129">
        <v>3587</v>
      </c>
      <c r="K95" s="122"/>
    </row>
    <row r="96" spans="1:11" ht="12.75" customHeight="1" x14ac:dyDescent="0.2">
      <c r="A96" s="70"/>
      <c r="B96" s="126" t="s">
        <v>122</v>
      </c>
      <c r="C96" s="89"/>
      <c r="D96" s="109"/>
      <c r="E96" s="126" t="s">
        <v>123</v>
      </c>
      <c r="F96" s="90"/>
      <c r="G96" s="127">
        <v>45289</v>
      </c>
      <c r="H96" s="128" t="s">
        <v>66</v>
      </c>
      <c r="I96" s="130">
        <v>1.6</v>
      </c>
      <c r="J96" s="129">
        <v>1440</v>
      </c>
    </row>
    <row r="97" spans="1:11" x14ac:dyDescent="0.2">
      <c r="A97" s="70"/>
      <c r="B97" s="146"/>
      <c r="C97" s="146"/>
      <c r="D97" s="146"/>
      <c r="E97" s="146"/>
      <c r="F97" s="146"/>
      <c r="G97" s="116"/>
      <c r="H97" s="70"/>
      <c r="I97" s="70"/>
      <c r="J97" s="70"/>
      <c r="K97" s="45"/>
    </row>
    <row r="98" spans="1:11" s="69" customFormat="1" x14ac:dyDescent="0.2">
      <c r="A98" s="66"/>
      <c r="B98" s="145" t="s">
        <v>70</v>
      </c>
      <c r="C98" s="145"/>
      <c r="D98" s="145"/>
      <c r="E98" s="145"/>
      <c r="F98" s="145"/>
      <c r="G98" s="117"/>
      <c r="H98" s="66"/>
      <c r="I98" s="66"/>
      <c r="J98" s="73">
        <f>SUM(J82:J97)</f>
        <v>118627.37999999999</v>
      </c>
      <c r="K98" s="112"/>
    </row>
    <row r="99" spans="1:11" x14ac:dyDescent="0.2">
      <c r="K99" s="51"/>
    </row>
    <row r="101" spans="1:11" s="24" customFormat="1" ht="15" x14ac:dyDescent="0.25">
      <c r="A101" s="74"/>
      <c r="B101" s="75" t="s">
        <v>52</v>
      </c>
      <c r="C101" s="75"/>
      <c r="D101" s="75"/>
      <c r="E101" s="75"/>
      <c r="F101" s="75"/>
      <c r="H101" s="24" t="s">
        <v>53</v>
      </c>
    </row>
    <row r="102" spans="1:11" s="24" customFormat="1" ht="15" x14ac:dyDescent="0.25">
      <c r="A102" s="74"/>
      <c r="B102" s="76"/>
      <c r="C102" s="76"/>
      <c r="D102" s="76"/>
      <c r="E102" s="76"/>
      <c r="F102" s="76"/>
    </row>
    <row r="103" spans="1:11" s="24" customFormat="1" ht="15" x14ac:dyDescent="0.25">
      <c r="A103" s="74"/>
      <c r="B103" s="76"/>
      <c r="C103" s="76"/>
      <c r="D103" s="76"/>
      <c r="E103" s="76"/>
      <c r="F103" s="76"/>
    </row>
    <row r="104" spans="1:11" s="75" customFormat="1" ht="15" x14ac:dyDescent="0.25">
      <c r="A104" s="74"/>
      <c r="B104" s="75" t="s">
        <v>54</v>
      </c>
      <c r="D104" s="75" t="s">
        <v>124</v>
      </c>
    </row>
    <row r="105" spans="1:11" s="75" customFormat="1" ht="18" x14ac:dyDescent="0.25">
      <c r="A105" s="74"/>
      <c r="D105" s="131" t="s">
        <v>55</v>
      </c>
      <c r="E105" s="131"/>
      <c r="F105" s="131"/>
    </row>
    <row r="106" spans="1:11" s="75" customFormat="1" ht="15" x14ac:dyDescent="0.25">
      <c r="A106" s="74"/>
    </row>
    <row r="107" spans="1:11" s="75" customFormat="1" ht="15" x14ac:dyDescent="0.25">
      <c r="A107" s="74"/>
    </row>
    <row r="108" spans="1:11" s="75" customFormat="1" ht="15" x14ac:dyDescent="0.25">
      <c r="A108" s="74"/>
      <c r="B108" s="75" t="s">
        <v>56</v>
      </c>
    </row>
    <row r="109" spans="1:11" s="75" customFormat="1" ht="18" x14ac:dyDescent="0.25">
      <c r="A109" s="74"/>
      <c r="D109" s="77" t="s">
        <v>57</v>
      </c>
      <c r="E109" s="77"/>
      <c r="G109" s="77"/>
    </row>
    <row r="110" spans="1:11" s="75" customFormat="1" ht="15" x14ac:dyDescent="0.25">
      <c r="A110" s="74"/>
    </row>
    <row r="111" spans="1:11" s="75" customFormat="1" ht="15" x14ac:dyDescent="0.25">
      <c r="A111" s="74"/>
    </row>
    <row r="112" spans="1:11" s="123" customFormat="1" x14ac:dyDescent="0.2">
      <c r="A112" s="1"/>
    </row>
    <row r="113" spans="1:1" s="123" customFormat="1" x14ac:dyDescent="0.2">
      <c r="A113" s="1"/>
    </row>
    <row r="114" spans="1:1" s="123" customFormat="1" x14ac:dyDescent="0.2">
      <c r="A114" s="1"/>
    </row>
    <row r="115" spans="1:1" s="123" customFormat="1" x14ac:dyDescent="0.2">
      <c r="A115" s="1"/>
    </row>
    <row r="116" spans="1:1" s="123" customFormat="1" x14ac:dyDescent="0.2">
      <c r="A116" s="1"/>
    </row>
    <row r="117" spans="1:1" s="123" customFormat="1" x14ac:dyDescent="0.2">
      <c r="A117" s="1"/>
    </row>
    <row r="118" spans="1:1" s="123" customFormat="1" x14ac:dyDescent="0.2">
      <c r="A118" s="1"/>
    </row>
    <row r="119" spans="1:1" s="123" customFormat="1" x14ac:dyDescent="0.2">
      <c r="A119" s="1"/>
    </row>
    <row r="120" spans="1:1" s="123" customFormat="1" x14ac:dyDescent="0.2">
      <c r="A120" s="1"/>
    </row>
    <row r="121" spans="1:1" s="123" customFormat="1" x14ac:dyDescent="0.2">
      <c r="A121" s="1"/>
    </row>
    <row r="122" spans="1:1" s="123" customFormat="1" x14ac:dyDescent="0.2">
      <c r="A122" s="1"/>
    </row>
    <row r="123" spans="1:1" s="123" customFormat="1" x14ac:dyDescent="0.2">
      <c r="A123" s="1"/>
    </row>
    <row r="124" spans="1:1" s="123" customFormat="1" x14ac:dyDescent="0.2">
      <c r="A124" s="1"/>
    </row>
    <row r="125" spans="1:1" s="123" customFormat="1" x14ac:dyDescent="0.2">
      <c r="A125" s="1"/>
    </row>
  </sheetData>
  <mergeCells count="10">
    <mergeCell ref="D105:F105"/>
    <mergeCell ref="B78:F78"/>
    <mergeCell ref="E79:F79"/>
    <mergeCell ref="E80:F80"/>
    <mergeCell ref="J44:K44"/>
    <mergeCell ref="J45:K45"/>
    <mergeCell ref="J46:K46"/>
    <mergeCell ref="J47:K47"/>
    <mergeCell ref="B98:F98"/>
    <mergeCell ref="B97:F97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2024-03-27T08:13:35Z</dcterms:modified>
</cp:coreProperties>
</file>